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ID\DGP\SGTP\04_Maintenance\22-Compresseurs, App. S. Pression\RUN XX XXX (études)\01 DCE - Projet et AO\CCTP\"/>
    </mc:Choice>
  </mc:AlternateContent>
  <bookViews>
    <workbookView xWindow="0" yWindow="0" windowWidth="28800" windowHeight="12300" tabRatio="596" activeTab="1"/>
  </bookViews>
  <sheets>
    <sheet name="Annexe 1 Page de garde" sheetId="2" r:id="rId1"/>
    <sheet name="Liste des emprises" sheetId="16" r:id="rId2"/>
  </sheets>
  <definedNames>
    <definedName name="_xlnm._FilterDatabase" localSheetId="1" hidden="1">'Liste des emprises'!$A$5:$B$5</definedName>
    <definedName name="_xlnm.Print_Titles" localSheetId="1">'Liste des emprises'!$1:$5</definedName>
    <definedName name="_xlnm.Print_Area" localSheetId="1">'Liste des emprises'!$A$1:$B$5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8" i="16" l="1"/>
</calcChain>
</file>

<file path=xl/sharedStrings.xml><?xml version="1.0" encoding="utf-8"?>
<sst xmlns="http://schemas.openxmlformats.org/spreadsheetml/2006/main" count="245" uniqueCount="141">
  <si>
    <t>Emprise</t>
  </si>
  <si>
    <t>IMMEUBLE</t>
  </si>
  <si>
    <t>G2D</t>
  </si>
  <si>
    <t>DENOMINATION</t>
  </si>
  <si>
    <t>MAINTIEN EN CONDITION (NIVEAUX 2 A 4) DES INSTALLATIONS DES COMPRESSEURS ET DES APPAREILS SOUS PRESSION SUR LES DIFFERENTES BASE DE DEFENSE DES FAZSOI</t>
  </si>
  <si>
    <t>Niv</t>
  </si>
  <si>
    <t>Loc</t>
  </si>
  <si>
    <t>Marque</t>
  </si>
  <si>
    <t>Modèle Equipement</t>
  </si>
  <si>
    <t>N° Serie</t>
  </si>
  <si>
    <t>Moteur              Therm. / Elec</t>
  </si>
  <si>
    <t>Capacité (L)</t>
  </si>
  <si>
    <t>P. (Bar) Service</t>
  </si>
  <si>
    <t>P. (Bar) Utilisa.</t>
  </si>
  <si>
    <t>P. (Bar) Epreuve</t>
  </si>
  <si>
    <t>Marq. CE</t>
  </si>
  <si>
    <t>Date Fab.</t>
  </si>
  <si>
    <t>T°C maxi (+)</t>
  </si>
  <si>
    <t>T°C  mini (-)</t>
  </si>
  <si>
    <t>Hangar 51</t>
  </si>
  <si>
    <t>002</t>
  </si>
  <si>
    <t>02</t>
  </si>
  <si>
    <t>PAUCHARD</t>
  </si>
  <si>
    <t>Oui</t>
  </si>
  <si>
    <t>65°C</t>
  </si>
  <si>
    <t>15°C</t>
  </si>
  <si>
    <t>Maitre Tailleur</t>
  </si>
  <si>
    <t>004</t>
  </si>
  <si>
    <t>00</t>
  </si>
  <si>
    <t>020</t>
  </si>
  <si>
    <t>100°C</t>
  </si>
  <si>
    <t>10°C</t>
  </si>
  <si>
    <t>Cellule Régie Infra</t>
  </si>
  <si>
    <t>011</t>
  </si>
  <si>
    <t>Rame Transp.</t>
  </si>
  <si>
    <t>017</t>
  </si>
  <si>
    <t>AIR COM</t>
  </si>
  <si>
    <t>Atel. Menuiserie</t>
  </si>
  <si>
    <t>010</t>
  </si>
  <si>
    <t>120°C</t>
  </si>
  <si>
    <t>Atel. Chaud Froid</t>
  </si>
  <si>
    <t>HM4</t>
  </si>
  <si>
    <t>HM1</t>
  </si>
  <si>
    <t>007</t>
  </si>
  <si>
    <t>021</t>
  </si>
  <si>
    <t>50°C</t>
  </si>
  <si>
    <t>HM2</t>
  </si>
  <si>
    <t>009</t>
  </si>
  <si>
    <t>044</t>
  </si>
  <si>
    <t>20°C</t>
  </si>
  <si>
    <t>Atel. NTI1</t>
  </si>
  <si>
    <t>SEA</t>
  </si>
  <si>
    <t>Garage</t>
  </si>
  <si>
    <t>014</t>
  </si>
  <si>
    <t>015</t>
  </si>
  <si>
    <t>10</t>
  </si>
  <si>
    <t>11</t>
  </si>
  <si>
    <t>2002</t>
  </si>
  <si>
    <t>150°C</t>
  </si>
  <si>
    <t>Atel. Garage</t>
  </si>
  <si>
    <t>016</t>
  </si>
  <si>
    <t>15</t>
  </si>
  <si>
    <t>1991</t>
  </si>
  <si>
    <t>Bât Tech.</t>
  </si>
  <si>
    <t>040</t>
  </si>
  <si>
    <t>030</t>
  </si>
  <si>
    <t>Multi-Technique</t>
  </si>
  <si>
    <t>043</t>
  </si>
  <si>
    <t>14</t>
  </si>
  <si>
    <t>16</t>
  </si>
  <si>
    <t>032</t>
  </si>
  <si>
    <t>034</t>
  </si>
  <si>
    <t>Hangar</t>
  </si>
  <si>
    <t>063</t>
  </si>
  <si>
    <t>SAS PRODIF</t>
  </si>
  <si>
    <t>9</t>
  </si>
  <si>
    <t>974407502Q</t>
  </si>
  <si>
    <t>Inst. Port.</t>
  </si>
  <si>
    <t>974411251V</t>
  </si>
  <si>
    <t>Lambert</t>
  </si>
  <si>
    <t>974411252W</t>
  </si>
  <si>
    <t>Redoute</t>
  </si>
  <si>
    <t>974411800Y</t>
  </si>
  <si>
    <t>DA 181</t>
  </si>
  <si>
    <t>974416252E</t>
  </si>
  <si>
    <t>CBA Dupuis</t>
  </si>
  <si>
    <t>Numéro du Bâtiment</t>
  </si>
  <si>
    <t>Nom du Bâtiment</t>
  </si>
  <si>
    <t>229</t>
  </si>
  <si>
    <t>CREYSSENSAC à vis</t>
  </si>
  <si>
    <t>RLR 25A G10</t>
  </si>
  <si>
    <t>ITJ142749</t>
  </si>
  <si>
    <t>Base Naval</t>
  </si>
  <si>
    <t>974407501P</t>
  </si>
  <si>
    <t>CIS</t>
  </si>
  <si>
    <t>80°C</t>
  </si>
  <si>
    <t>Réservoir d'air</t>
  </si>
  <si>
    <t>003</t>
  </si>
  <si>
    <t>001</t>
  </si>
  <si>
    <t>Pompier</t>
  </si>
  <si>
    <t>A VIS</t>
  </si>
  <si>
    <t>BN11 44167</t>
  </si>
  <si>
    <t>ANEST IWATA</t>
  </si>
  <si>
    <t>K'AIR-215-10</t>
  </si>
  <si>
    <t>ANEST IWATA,</t>
  </si>
  <si>
    <t>E AIR-B230-7</t>
  </si>
  <si>
    <t xml:space="preserve">A VIS </t>
  </si>
  <si>
    <t>THERM</t>
  </si>
  <si>
    <t>ITR1071372</t>
  </si>
  <si>
    <t>AARIAC</t>
  </si>
  <si>
    <t>IYD0299695</t>
  </si>
  <si>
    <t>ABAC</t>
  </si>
  <si>
    <t>FIAC AIR BLOC</t>
  </si>
  <si>
    <t>NEW SILVER10</t>
  </si>
  <si>
    <t>CPRD 8500 NS59S FT</t>
  </si>
  <si>
    <t>ELEC</t>
  </si>
  <si>
    <t>B26B/200BASELINE</t>
  </si>
  <si>
    <t>MICHELIN,</t>
  </si>
  <si>
    <t>IYD0367569</t>
  </si>
  <si>
    <t>ITRO760661</t>
  </si>
  <si>
    <t>ITRO750955</t>
  </si>
  <si>
    <t>Bat TROMELIN /Garage</t>
  </si>
  <si>
    <t>MICHELIN</t>
  </si>
  <si>
    <t>HP3</t>
  </si>
  <si>
    <t xml:space="preserve">FIAC </t>
  </si>
  <si>
    <t>320225989</t>
  </si>
  <si>
    <t>AML268256</t>
  </si>
  <si>
    <t>ATLAS COPCO LE7</t>
  </si>
  <si>
    <t>AIRKRONE</t>
  </si>
  <si>
    <t>SP12</t>
  </si>
  <si>
    <t>CREYSSENSAC</t>
  </si>
  <si>
    <t>DNXPRO3200</t>
  </si>
  <si>
    <t>ITRO241555</t>
  </si>
  <si>
    <t>ABCO</t>
  </si>
  <si>
    <t>D38-500</t>
  </si>
  <si>
    <t>K2502013</t>
  </si>
  <si>
    <t>ROL1500B3</t>
  </si>
  <si>
    <t>VED355</t>
  </si>
  <si>
    <t>99782</t>
  </si>
  <si>
    <t>2021</t>
  </si>
  <si>
    <t>Mobile Hors marché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</si>
</sst>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13" x14ac:knownFonts="1">
    <font>
      <sz val="11"/>
      <color theme="1"/>
      <name val="Calibri"/>
      <family val="2"/>
      <scheme val="minor"/>
    </font>
    <font>
      <sz val="11"/>
      <color rgb="FF3F6374"/>
      <name val="Times New Roman"/>
      <family val="1"/>
    </font>
    <font>
      <b/>
      <sz val="12"/>
      <name val="Marianne"/>
      <family val="3"/>
    </font>
    <font>
      <b/>
      <sz val="11"/>
      <name val="Marianne"/>
      <family val="3"/>
    </font>
    <font>
      <b/>
      <u/>
      <sz val="14"/>
      <name val="Marianne"/>
      <family val="3"/>
    </font>
    <font>
      <sz val="11"/>
      <color theme="1"/>
      <name val="Marianne Medium"/>
      <family val="3"/>
    </font>
    <font>
      <sz val="9"/>
      <name val="Marianne"/>
      <family val="3"/>
    </font>
    <font>
      <sz val="9"/>
      <name val="Arial Narrow"/>
      <family val="2"/>
    </font>
    <font>
      <sz val="9"/>
      <color rgb="FF3F6374"/>
      <name val="Times New Roman"/>
      <family val="1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FF0000"/>
      <name val="Marianne"/>
      <family val="3"/>
    </font>
    <font>
      <sz val="9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left" vertical="center"/>
    </xf>
    <xf numFmtId="3" fontId="6" fillId="0" borderId="6" xfId="0" applyNumberFormat="1" applyFont="1" applyFill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49" fontId="3" fillId="2" borderId="23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11" fillId="0" borderId="6" xfId="0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49" fontId="6" fillId="0" borderId="17" xfId="0" applyNumberFormat="1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vertical="center"/>
    </xf>
    <xf numFmtId="0" fontId="5" fillId="2" borderId="2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FF"/>
      <color rgb="FF3F6374"/>
      <color rgb="FF54849A"/>
      <color rgb="FFDBE7EC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jpg@01DC53C7.D86D6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107950</xdr:rowOff>
    </xdr:from>
    <xdr:to>
      <xdr:col>11</xdr:col>
      <xdr:colOff>675409</xdr:colOff>
      <xdr:row>26</xdr:row>
      <xdr:rowOff>155864</xdr:rowOff>
    </xdr:to>
    <xdr:sp macro="" textlink="">
      <xdr:nvSpPr>
        <xdr:cNvPr id="4" name="Text Box 6"/>
        <xdr:cNvSpPr txBox="1">
          <a:spLocks noChangeArrowheads="1"/>
        </xdr:cNvSpPr>
      </xdr:nvSpPr>
      <xdr:spPr bwMode="auto">
        <a:xfrm>
          <a:off x="0" y="869950"/>
          <a:ext cx="9628909" cy="4238914"/>
        </a:xfrm>
        <a:prstGeom prst="rect">
          <a:avLst/>
        </a:prstGeom>
        <a:solidFill>
          <a:srgbClr val="54849A"/>
        </a:solidFill>
        <a:ln>
          <a:headEnd/>
          <a:tailEnd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400" cap="small">
              <a:solidFill>
                <a:srgbClr val="FFFFFF"/>
              </a:solidFill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Marché public de service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000"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</a:p>
        <a:p>
          <a:pPr algn="ctr">
            <a:spcAft>
              <a:spcPts val="2400"/>
            </a:spcAft>
          </a:pP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Cahier des Clauses Techniques Particulières (C.C.T.P.)</a:t>
          </a:r>
          <a:endParaRPr lang="fr-FR" sz="3600" spc="-100">
            <a:solidFill>
              <a:srgbClr val="262626"/>
            </a:solidFill>
            <a:effectLst/>
            <a:latin typeface="Marianne Light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just">
            <a:lnSpc>
              <a:spcPct val="120000"/>
            </a:lnSpc>
            <a:spcAft>
              <a:spcPts val="1000"/>
            </a:spcAft>
          </a:pPr>
          <a:r>
            <a:rPr lang="fr-FR" sz="1000"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</a:p>
        <a:p>
          <a:pPr algn="just">
            <a:lnSpc>
              <a:spcPct val="120000"/>
            </a:lnSpc>
            <a:spcAft>
              <a:spcPts val="1000"/>
            </a:spcAft>
          </a:pP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Annexe 2</a:t>
          </a:r>
          <a:r>
            <a:rPr lang="fr-FR" sz="2800" spc="-100">
              <a:solidFill>
                <a:srgbClr val="FFFFFF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: Liste des équipements, installations et matériels couverts par le présent marché et niveaux de criticité associés..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66675</xdr:rowOff>
    </xdr:from>
    <xdr:to>
      <xdr:col>2</xdr:col>
      <xdr:colOff>367665</xdr:colOff>
      <xdr:row>4</xdr:row>
      <xdr:rowOff>102235</xdr:rowOff>
    </xdr:to>
    <xdr:pic>
      <xdr:nvPicPr>
        <xdr:cNvPr id="6" name="Image 5" descr="cid:image003.jpg@01DC53C7.D86D6EC0"/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"/>
          <a:ext cx="1891665" cy="7975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zoomScalePageLayoutView="55" workbookViewId="0">
      <selection activeCell="A4" sqref="A4"/>
    </sheetView>
  </sheetViews>
  <sheetFormatPr baseColWidth="10"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58" fitToHeight="0" orientation="portrait" r:id="rId1"/>
  <headerFooter>
    <oddHeader>&amp;LN°projet : ESID-XX-XXX&amp;CAnnexe 1 au CCTP&amp;RN°DAF : 20XX_...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4"/>
  <sheetViews>
    <sheetView tabSelected="1" zoomScale="160" zoomScaleNormal="160" zoomScaleSheetLayoutView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R1"/>
    </sheetView>
  </sheetViews>
  <sheetFormatPr baseColWidth="10" defaultColWidth="11" defaultRowHeight="15" x14ac:dyDescent="0.25"/>
  <cols>
    <col min="1" max="1" width="23.5703125" style="2" customWidth="1"/>
    <col min="2" max="2" width="21" style="2" customWidth="1"/>
    <col min="3" max="3" width="21.85546875" style="1" customWidth="1"/>
    <col min="4" max="6" width="11" style="1"/>
    <col min="7" max="7" width="20" style="1" customWidth="1"/>
    <col min="8" max="8" width="19.85546875" style="1" customWidth="1"/>
    <col min="9" max="9" width="14.140625" style="1" bestFit="1" customWidth="1"/>
    <col min="10" max="10" width="15.42578125" style="1" customWidth="1"/>
    <col min="11" max="11" width="13.42578125" style="1" customWidth="1"/>
    <col min="12" max="14" width="11.140625" style="1" bestFit="1" customWidth="1"/>
    <col min="15" max="15" width="11" style="1"/>
    <col min="16" max="16" width="11.140625" style="1" bestFit="1" customWidth="1"/>
    <col min="17" max="17" width="15.140625" style="1" customWidth="1"/>
    <col min="18" max="18" width="13.28515625" style="1" customWidth="1"/>
    <col min="19" max="16384" width="11" style="1"/>
  </cols>
  <sheetData>
    <row r="1" spans="1:19" ht="37.5" customHeight="1" x14ac:dyDescent="0.25">
      <c r="A1" s="87" t="s">
        <v>4</v>
      </c>
      <c r="B1" s="87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</row>
    <row r="2" spans="1:19" ht="25.5" customHeight="1" thickBot="1" x14ac:dyDescent="0.3">
      <c r="A2" s="68"/>
      <c r="B2" s="68"/>
    </row>
    <row r="3" spans="1:19" ht="15" customHeight="1" x14ac:dyDescent="0.25">
      <c r="A3" s="69" t="s">
        <v>1</v>
      </c>
      <c r="B3" s="71" t="s">
        <v>3</v>
      </c>
      <c r="C3" s="81" t="s">
        <v>87</v>
      </c>
      <c r="D3" s="81" t="s">
        <v>86</v>
      </c>
      <c r="E3" s="84" t="s">
        <v>5</v>
      </c>
      <c r="F3" s="84" t="s">
        <v>6</v>
      </c>
      <c r="G3" s="81" t="s">
        <v>7</v>
      </c>
      <c r="H3" s="81" t="s">
        <v>8</v>
      </c>
      <c r="I3" s="81" t="s">
        <v>9</v>
      </c>
      <c r="J3" s="81" t="s">
        <v>10</v>
      </c>
      <c r="K3" s="81" t="s">
        <v>11</v>
      </c>
      <c r="L3" s="81" t="s">
        <v>12</v>
      </c>
      <c r="M3" s="81" t="s">
        <v>13</v>
      </c>
      <c r="N3" s="81" t="s">
        <v>14</v>
      </c>
      <c r="O3" s="81" t="s">
        <v>15</v>
      </c>
      <c r="P3" s="81" t="s">
        <v>16</v>
      </c>
      <c r="Q3" s="81" t="s">
        <v>17</v>
      </c>
      <c r="R3" s="98" t="s">
        <v>18</v>
      </c>
    </row>
    <row r="4" spans="1:19" ht="15" customHeight="1" x14ac:dyDescent="0.25">
      <c r="A4" s="70"/>
      <c r="B4" s="7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99"/>
    </row>
    <row r="5" spans="1:19" ht="30" customHeight="1" thickBot="1" x14ac:dyDescent="0.3">
      <c r="A5" s="18" t="s">
        <v>2</v>
      </c>
      <c r="B5" s="3" t="s">
        <v>0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100"/>
    </row>
    <row r="6" spans="1:19" ht="15" customHeight="1" x14ac:dyDescent="0.25">
      <c r="A6" s="73" t="s">
        <v>76</v>
      </c>
      <c r="B6" s="75" t="s">
        <v>77</v>
      </c>
      <c r="C6" s="57" t="s">
        <v>19</v>
      </c>
      <c r="D6" s="59" t="s">
        <v>20</v>
      </c>
      <c r="E6" s="59" t="s">
        <v>21</v>
      </c>
      <c r="F6" s="59" t="s">
        <v>88</v>
      </c>
      <c r="G6" s="29" t="s">
        <v>22</v>
      </c>
      <c r="H6" s="30"/>
      <c r="I6" s="30"/>
      <c r="J6" s="20"/>
      <c r="K6" s="20">
        <v>750</v>
      </c>
      <c r="L6" s="30">
        <v>11</v>
      </c>
      <c r="M6" s="30">
        <v>11</v>
      </c>
      <c r="N6" s="30">
        <v>15.8</v>
      </c>
      <c r="O6" s="30" t="s">
        <v>23</v>
      </c>
      <c r="P6" s="30">
        <v>2018</v>
      </c>
      <c r="Q6" s="30" t="s">
        <v>24</v>
      </c>
      <c r="R6" s="31" t="s">
        <v>25</v>
      </c>
    </row>
    <row r="7" spans="1:19" ht="15" customHeight="1" thickBot="1" x14ac:dyDescent="0.3">
      <c r="A7" s="74"/>
      <c r="B7" s="76"/>
      <c r="C7" s="58"/>
      <c r="D7" s="60"/>
      <c r="E7" s="60"/>
      <c r="F7" s="60"/>
      <c r="G7" s="23" t="s">
        <v>89</v>
      </c>
      <c r="H7" s="24" t="s">
        <v>90</v>
      </c>
      <c r="I7" s="24" t="s">
        <v>91</v>
      </c>
      <c r="J7" s="14"/>
      <c r="K7" s="14"/>
      <c r="L7" s="24">
        <v>7.5</v>
      </c>
      <c r="M7" s="24">
        <v>7.5</v>
      </c>
      <c r="N7" s="24"/>
      <c r="O7" s="24" t="s">
        <v>23</v>
      </c>
      <c r="P7" s="24">
        <v>2018</v>
      </c>
      <c r="Q7" s="24"/>
      <c r="R7" s="32"/>
    </row>
    <row r="8" spans="1:19" ht="15" customHeight="1" x14ac:dyDescent="0.25">
      <c r="A8" s="77" t="s">
        <v>93</v>
      </c>
      <c r="B8" s="79" t="s">
        <v>92</v>
      </c>
      <c r="C8" s="45" t="s">
        <v>121</v>
      </c>
      <c r="D8" s="46" t="s">
        <v>97</v>
      </c>
      <c r="E8" s="46" t="s">
        <v>98</v>
      </c>
      <c r="F8" s="46" t="s">
        <v>99</v>
      </c>
      <c r="G8" s="47" t="s">
        <v>96</v>
      </c>
      <c r="H8" s="48" t="s">
        <v>94</v>
      </c>
      <c r="I8" s="48">
        <v>311</v>
      </c>
      <c r="J8" s="49"/>
      <c r="K8" s="49">
        <v>90</v>
      </c>
      <c r="L8" s="48">
        <v>11</v>
      </c>
      <c r="M8" s="48">
        <v>11</v>
      </c>
      <c r="N8" s="48">
        <v>16.5</v>
      </c>
      <c r="O8" s="48" t="s">
        <v>23</v>
      </c>
      <c r="P8" s="48">
        <v>2001</v>
      </c>
      <c r="Q8" s="48" t="s">
        <v>95</v>
      </c>
      <c r="R8" s="50" t="str">
        <f>R10</f>
        <v>10°C</v>
      </c>
      <c r="S8" s="1" t="s">
        <v>140</v>
      </c>
    </row>
    <row r="9" spans="1:19" ht="15" customHeight="1" thickBot="1" x14ac:dyDescent="0.3">
      <c r="A9" s="78"/>
      <c r="B9" s="80"/>
      <c r="C9" s="51"/>
      <c r="D9" s="52" t="s">
        <v>97</v>
      </c>
      <c r="E9" s="52" t="s">
        <v>98</v>
      </c>
      <c r="F9" s="52" t="s">
        <v>99</v>
      </c>
      <c r="G9" s="53" t="s">
        <v>36</v>
      </c>
      <c r="H9" s="54"/>
      <c r="I9" s="54">
        <v>36148</v>
      </c>
      <c r="J9" s="55"/>
      <c r="K9" s="55">
        <v>19</v>
      </c>
      <c r="L9" s="54">
        <v>11</v>
      </c>
      <c r="M9" s="54">
        <v>11</v>
      </c>
      <c r="N9" s="54">
        <v>16.5</v>
      </c>
      <c r="O9" s="54" t="s">
        <v>23</v>
      </c>
      <c r="P9" s="54">
        <v>2018</v>
      </c>
      <c r="Q9" s="54" t="s">
        <v>30</v>
      </c>
      <c r="R9" s="56" t="s">
        <v>31</v>
      </c>
    </row>
    <row r="10" spans="1:19" ht="12.75" customHeight="1" x14ac:dyDescent="0.25">
      <c r="A10" s="65" t="s">
        <v>78</v>
      </c>
      <c r="B10" s="89" t="s">
        <v>79</v>
      </c>
      <c r="C10" s="22" t="s">
        <v>26</v>
      </c>
      <c r="D10" s="22" t="s">
        <v>27</v>
      </c>
      <c r="E10" s="22" t="s">
        <v>28</v>
      </c>
      <c r="F10" s="22" t="s">
        <v>29</v>
      </c>
      <c r="G10" s="34" t="s">
        <v>109</v>
      </c>
      <c r="H10" s="28" t="s">
        <v>119</v>
      </c>
      <c r="I10" s="28"/>
      <c r="J10" s="19"/>
      <c r="K10" s="19">
        <v>270</v>
      </c>
      <c r="L10" s="28">
        <v>14</v>
      </c>
      <c r="M10" s="28">
        <v>11</v>
      </c>
      <c r="N10" s="28">
        <v>16</v>
      </c>
      <c r="O10" s="22" t="s">
        <v>23</v>
      </c>
      <c r="P10" s="28">
        <v>2013</v>
      </c>
      <c r="Q10" s="28" t="s">
        <v>30</v>
      </c>
      <c r="R10" s="33" t="s">
        <v>31</v>
      </c>
    </row>
    <row r="11" spans="1:19" ht="12.75" customHeight="1" x14ac:dyDescent="0.25">
      <c r="A11" s="65"/>
      <c r="B11" s="89"/>
      <c r="C11" s="22" t="s">
        <v>32</v>
      </c>
      <c r="D11" s="22" t="s">
        <v>33</v>
      </c>
      <c r="E11" s="22" t="s">
        <v>28</v>
      </c>
      <c r="F11" s="22"/>
      <c r="G11" s="34" t="s">
        <v>109</v>
      </c>
      <c r="H11" s="26" t="s">
        <v>120</v>
      </c>
      <c r="I11" s="28"/>
      <c r="J11" s="19"/>
      <c r="K11" s="19">
        <v>270</v>
      </c>
      <c r="L11" s="28">
        <v>14</v>
      </c>
      <c r="M11" s="28">
        <v>11</v>
      </c>
      <c r="N11" s="28">
        <v>15</v>
      </c>
      <c r="O11" s="22" t="s">
        <v>23</v>
      </c>
      <c r="P11" s="28">
        <v>2013</v>
      </c>
      <c r="Q11" s="28" t="s">
        <v>30</v>
      </c>
      <c r="R11" s="33" t="s">
        <v>31</v>
      </c>
    </row>
    <row r="12" spans="1:19" ht="12.75" customHeight="1" thickBot="1" x14ac:dyDescent="0.3">
      <c r="A12" s="66"/>
      <c r="B12" s="90"/>
      <c r="C12" s="4" t="s">
        <v>34</v>
      </c>
      <c r="D12" s="4" t="s">
        <v>35</v>
      </c>
      <c r="E12" s="4" t="s">
        <v>28</v>
      </c>
      <c r="F12" s="4"/>
      <c r="G12" s="35" t="s">
        <v>117</v>
      </c>
      <c r="H12" s="24" t="s">
        <v>123</v>
      </c>
      <c r="I12" s="27" t="s">
        <v>118</v>
      </c>
      <c r="J12" s="8"/>
      <c r="K12" s="8">
        <v>100</v>
      </c>
      <c r="L12" s="27">
        <v>11</v>
      </c>
      <c r="M12" s="27">
        <v>11</v>
      </c>
      <c r="N12" s="27">
        <v>15</v>
      </c>
      <c r="O12" s="22" t="s">
        <v>23</v>
      </c>
      <c r="P12" s="27">
        <v>2021</v>
      </c>
      <c r="Q12" s="28" t="s">
        <v>30</v>
      </c>
      <c r="R12" s="36" t="s">
        <v>31</v>
      </c>
    </row>
    <row r="13" spans="1:19" x14ac:dyDescent="0.25">
      <c r="A13" s="61" t="s">
        <v>80</v>
      </c>
      <c r="B13" s="63" t="s">
        <v>81</v>
      </c>
      <c r="C13" s="5" t="s">
        <v>37</v>
      </c>
      <c r="D13" s="5" t="s">
        <v>38</v>
      </c>
      <c r="E13" s="5" t="s">
        <v>28</v>
      </c>
      <c r="F13" s="5"/>
      <c r="G13" s="29" t="s">
        <v>109</v>
      </c>
      <c r="H13" s="30" t="s">
        <v>108</v>
      </c>
      <c r="I13" s="30"/>
      <c r="J13" s="20"/>
      <c r="K13" s="20">
        <v>500</v>
      </c>
      <c r="L13" s="30">
        <v>14</v>
      </c>
      <c r="M13" s="30">
        <v>11</v>
      </c>
      <c r="N13" s="30">
        <v>16</v>
      </c>
      <c r="O13" s="5" t="s">
        <v>23</v>
      </c>
      <c r="P13" s="30">
        <v>2016</v>
      </c>
      <c r="Q13" s="30" t="s">
        <v>39</v>
      </c>
      <c r="R13" s="31" t="s">
        <v>31</v>
      </c>
    </row>
    <row r="14" spans="1:19" ht="15.75" thickBot="1" x14ac:dyDescent="0.3">
      <c r="A14" s="62"/>
      <c r="B14" s="64"/>
      <c r="C14" s="12" t="s">
        <v>40</v>
      </c>
      <c r="D14" s="12" t="s">
        <v>38</v>
      </c>
      <c r="E14" s="12" t="s">
        <v>28</v>
      </c>
      <c r="F14" s="12"/>
      <c r="G14" s="37" t="s">
        <v>111</v>
      </c>
      <c r="H14" s="24" t="s">
        <v>110</v>
      </c>
      <c r="I14" s="24"/>
      <c r="J14" s="14"/>
      <c r="K14" s="14">
        <v>270</v>
      </c>
      <c r="L14" s="24">
        <v>12</v>
      </c>
      <c r="M14" s="24">
        <v>11</v>
      </c>
      <c r="N14" s="24">
        <v>14</v>
      </c>
      <c r="O14" s="12" t="s">
        <v>23</v>
      </c>
      <c r="P14" s="24">
        <v>2020</v>
      </c>
      <c r="Q14" s="24" t="s">
        <v>30</v>
      </c>
      <c r="R14" s="32" t="s">
        <v>31</v>
      </c>
    </row>
    <row r="15" spans="1:19" ht="15" customHeight="1" x14ac:dyDescent="0.25">
      <c r="A15" s="65" t="s">
        <v>82</v>
      </c>
      <c r="B15" s="89" t="s">
        <v>83</v>
      </c>
      <c r="C15" s="22" t="s">
        <v>41</v>
      </c>
      <c r="D15" s="22" t="s">
        <v>27</v>
      </c>
      <c r="E15" s="22" t="s">
        <v>28</v>
      </c>
      <c r="F15" s="22"/>
      <c r="G15" s="34" t="s">
        <v>112</v>
      </c>
      <c r="H15" s="38" t="s">
        <v>113</v>
      </c>
      <c r="I15" s="28" t="s">
        <v>101</v>
      </c>
      <c r="J15" s="19" t="s">
        <v>100</v>
      </c>
      <c r="K15" s="19">
        <v>860</v>
      </c>
      <c r="L15" s="28">
        <v>10</v>
      </c>
      <c r="M15" s="28">
        <v>10</v>
      </c>
      <c r="N15" s="28"/>
      <c r="O15" s="22" t="s">
        <v>23</v>
      </c>
      <c r="P15" s="28">
        <v>2012</v>
      </c>
      <c r="Q15" s="28" t="s">
        <v>39</v>
      </c>
      <c r="R15" s="33" t="s">
        <v>31</v>
      </c>
    </row>
    <row r="16" spans="1:19" x14ac:dyDescent="0.25">
      <c r="A16" s="65"/>
      <c r="B16" s="89"/>
      <c r="C16" s="4" t="s">
        <v>42</v>
      </c>
      <c r="D16" s="4" t="s">
        <v>43</v>
      </c>
      <c r="E16" s="4" t="s">
        <v>28</v>
      </c>
      <c r="F16" s="4" t="s">
        <v>44</v>
      </c>
      <c r="G16" s="35" t="s">
        <v>102</v>
      </c>
      <c r="H16" s="27" t="s">
        <v>103</v>
      </c>
      <c r="I16" s="39">
        <v>5804970001</v>
      </c>
      <c r="J16" s="8" t="s">
        <v>106</v>
      </c>
      <c r="K16" s="8">
        <v>500</v>
      </c>
      <c r="L16" s="27">
        <v>10</v>
      </c>
      <c r="M16" s="27">
        <v>10</v>
      </c>
      <c r="N16" s="27">
        <v>10</v>
      </c>
      <c r="O16" s="4" t="s">
        <v>23</v>
      </c>
      <c r="P16" s="27">
        <v>2022</v>
      </c>
      <c r="Q16" s="27" t="s">
        <v>45</v>
      </c>
      <c r="R16" s="36" t="s">
        <v>30</v>
      </c>
    </row>
    <row r="17" spans="1:18" x14ac:dyDescent="0.25">
      <c r="A17" s="66"/>
      <c r="B17" s="90"/>
      <c r="C17" s="4" t="s">
        <v>46</v>
      </c>
      <c r="D17" s="4" t="s">
        <v>47</v>
      </c>
      <c r="E17" s="4" t="s">
        <v>28</v>
      </c>
      <c r="F17" s="4" t="s">
        <v>48</v>
      </c>
      <c r="G17" s="35" t="s">
        <v>104</v>
      </c>
      <c r="H17" s="27" t="s">
        <v>105</v>
      </c>
      <c r="I17" s="39">
        <v>5851330004</v>
      </c>
      <c r="J17" s="8" t="s">
        <v>115</v>
      </c>
      <c r="K17" s="8">
        <v>500</v>
      </c>
      <c r="L17" s="27">
        <v>11</v>
      </c>
      <c r="M17" s="27">
        <v>11</v>
      </c>
      <c r="N17" s="27"/>
      <c r="O17" s="4" t="s">
        <v>23</v>
      </c>
      <c r="P17" s="27">
        <v>2022</v>
      </c>
      <c r="Q17" s="27" t="s">
        <v>49</v>
      </c>
      <c r="R17" s="36" t="s">
        <v>49</v>
      </c>
    </row>
    <row r="18" spans="1:18" x14ac:dyDescent="0.25">
      <c r="A18" s="67"/>
      <c r="B18" s="91"/>
      <c r="C18" s="21" t="s">
        <v>50</v>
      </c>
      <c r="D18" s="21" t="s">
        <v>51</v>
      </c>
      <c r="E18" s="21" t="s">
        <v>28</v>
      </c>
      <c r="F18" s="21"/>
      <c r="G18" s="40" t="s">
        <v>109</v>
      </c>
      <c r="H18" s="41" t="s">
        <v>114</v>
      </c>
      <c r="I18" s="41" t="s">
        <v>108</v>
      </c>
      <c r="J18" s="8" t="s">
        <v>107</v>
      </c>
      <c r="K18" s="25">
        <v>500</v>
      </c>
      <c r="L18" s="42">
        <v>11</v>
      </c>
      <c r="M18" s="42">
        <v>11</v>
      </c>
      <c r="N18" s="42"/>
      <c r="O18" s="4" t="s">
        <v>23</v>
      </c>
      <c r="P18" s="42"/>
      <c r="Q18" s="27"/>
      <c r="R18" s="43"/>
    </row>
    <row r="19" spans="1:18" ht="15.75" thickBot="1" x14ac:dyDescent="0.3">
      <c r="A19" s="67"/>
      <c r="B19" s="91"/>
      <c r="C19" s="21" t="s">
        <v>50</v>
      </c>
      <c r="D19" s="21" t="s">
        <v>51</v>
      </c>
      <c r="E19" s="21" t="s">
        <v>28</v>
      </c>
      <c r="F19" s="21"/>
      <c r="G19" s="40" t="s">
        <v>111</v>
      </c>
      <c r="H19" s="42" t="s">
        <v>116</v>
      </c>
      <c r="I19" s="42" t="s">
        <v>110</v>
      </c>
      <c r="J19" s="25"/>
      <c r="K19" s="25">
        <v>200</v>
      </c>
      <c r="L19" s="42">
        <v>10</v>
      </c>
      <c r="M19" s="42">
        <v>10</v>
      </c>
      <c r="N19" s="42">
        <v>11</v>
      </c>
      <c r="O19" s="21" t="s">
        <v>23</v>
      </c>
      <c r="P19" s="42">
        <v>2008</v>
      </c>
      <c r="Q19" s="26" t="s">
        <v>30</v>
      </c>
      <c r="R19" s="43" t="s">
        <v>31</v>
      </c>
    </row>
    <row r="20" spans="1:18" x14ac:dyDescent="0.25">
      <c r="A20" s="73" t="s">
        <v>84</v>
      </c>
      <c r="B20" s="75" t="s">
        <v>85</v>
      </c>
      <c r="C20" s="44" t="s">
        <v>52</v>
      </c>
      <c r="D20" s="5" t="s">
        <v>53</v>
      </c>
      <c r="E20" s="5" t="s">
        <v>28</v>
      </c>
      <c r="F20" s="5" t="s">
        <v>47</v>
      </c>
      <c r="G20" s="29" t="s">
        <v>122</v>
      </c>
      <c r="H20" s="30" t="s">
        <v>123</v>
      </c>
      <c r="I20" s="30"/>
      <c r="J20" s="20"/>
      <c r="K20" s="20">
        <v>100</v>
      </c>
      <c r="L20" s="30">
        <v>11</v>
      </c>
      <c r="M20" s="30">
        <v>11</v>
      </c>
      <c r="N20" s="30">
        <v>15</v>
      </c>
      <c r="O20" s="5" t="s">
        <v>23</v>
      </c>
      <c r="P20" s="30">
        <v>2016</v>
      </c>
      <c r="Q20" s="30" t="s">
        <v>30</v>
      </c>
      <c r="R20" s="31" t="s">
        <v>31</v>
      </c>
    </row>
    <row r="21" spans="1:18" x14ac:dyDescent="0.25">
      <c r="A21" s="92"/>
      <c r="B21" s="94"/>
      <c r="C21" s="6" t="s">
        <v>52</v>
      </c>
      <c r="D21" s="4" t="s">
        <v>54</v>
      </c>
      <c r="E21" s="4" t="s">
        <v>28</v>
      </c>
      <c r="F21" s="4" t="s">
        <v>53</v>
      </c>
      <c r="G21" s="7" t="s">
        <v>124</v>
      </c>
      <c r="H21" s="4" t="s">
        <v>125</v>
      </c>
      <c r="I21" s="4"/>
      <c r="J21" s="8"/>
      <c r="K21" s="8">
        <v>500</v>
      </c>
      <c r="L21" s="4" t="s">
        <v>55</v>
      </c>
      <c r="M21" s="4" t="s">
        <v>55</v>
      </c>
      <c r="N21" s="4" t="s">
        <v>56</v>
      </c>
      <c r="O21" s="4" t="s">
        <v>23</v>
      </c>
      <c r="P21" s="4" t="s">
        <v>57</v>
      </c>
      <c r="Q21" s="4" t="s">
        <v>58</v>
      </c>
      <c r="R21" s="9" t="s">
        <v>49</v>
      </c>
    </row>
    <row r="22" spans="1:18" x14ac:dyDescent="0.25">
      <c r="A22" s="92"/>
      <c r="B22" s="94"/>
      <c r="C22" s="6" t="s">
        <v>59</v>
      </c>
      <c r="D22" s="4" t="s">
        <v>60</v>
      </c>
      <c r="E22" s="4" t="s">
        <v>28</v>
      </c>
      <c r="F22" s="4" t="s">
        <v>27</v>
      </c>
      <c r="G22" s="7" t="s">
        <v>127</v>
      </c>
      <c r="H22" s="4" t="s">
        <v>126</v>
      </c>
      <c r="I22" s="4"/>
      <c r="J22" s="8"/>
      <c r="K22" s="8">
        <v>300</v>
      </c>
      <c r="L22" s="4" t="s">
        <v>56</v>
      </c>
      <c r="M22" s="4" t="s">
        <v>55</v>
      </c>
      <c r="N22" s="4" t="s">
        <v>61</v>
      </c>
      <c r="O22" s="4" t="s">
        <v>23</v>
      </c>
      <c r="P22" s="4" t="s">
        <v>62</v>
      </c>
      <c r="Q22" s="28" t="s">
        <v>30</v>
      </c>
      <c r="R22" s="9" t="s">
        <v>31</v>
      </c>
    </row>
    <row r="23" spans="1:18" x14ac:dyDescent="0.25">
      <c r="A23" s="92"/>
      <c r="B23" s="94"/>
      <c r="C23" s="6" t="s">
        <v>63</v>
      </c>
      <c r="D23" s="4" t="s">
        <v>64</v>
      </c>
      <c r="E23" s="4" t="s">
        <v>28</v>
      </c>
      <c r="F23" s="4" t="s">
        <v>65</v>
      </c>
      <c r="G23" s="7" t="s">
        <v>130</v>
      </c>
      <c r="H23" s="4" t="s">
        <v>131</v>
      </c>
      <c r="I23" s="10" t="s">
        <v>132</v>
      </c>
      <c r="J23" s="8"/>
      <c r="K23" s="8">
        <v>200</v>
      </c>
      <c r="L23" s="4" t="s">
        <v>55</v>
      </c>
      <c r="M23" s="4" t="s">
        <v>55</v>
      </c>
      <c r="N23" s="4" t="s">
        <v>56</v>
      </c>
      <c r="O23" s="4" t="s">
        <v>23</v>
      </c>
      <c r="P23" s="10">
        <v>2009</v>
      </c>
      <c r="Q23" s="28" t="s">
        <v>30</v>
      </c>
      <c r="R23" s="9" t="s">
        <v>31</v>
      </c>
    </row>
    <row r="24" spans="1:18" x14ac:dyDescent="0.25">
      <c r="A24" s="92"/>
      <c r="B24" s="94"/>
      <c r="C24" s="6" t="s">
        <v>66</v>
      </c>
      <c r="D24" s="4" t="s">
        <v>67</v>
      </c>
      <c r="E24" s="4" t="s">
        <v>28</v>
      </c>
      <c r="F24" s="4"/>
      <c r="G24" s="7" t="s">
        <v>128</v>
      </c>
      <c r="H24" s="4" t="s">
        <v>129</v>
      </c>
      <c r="I24" s="10">
        <v>51388</v>
      </c>
      <c r="J24" s="8"/>
      <c r="K24" s="8">
        <v>500</v>
      </c>
      <c r="L24" s="4" t="s">
        <v>68</v>
      </c>
      <c r="M24" s="4" t="s">
        <v>56</v>
      </c>
      <c r="N24" s="4" t="s">
        <v>69</v>
      </c>
      <c r="O24" s="4" t="s">
        <v>23</v>
      </c>
      <c r="P24" s="10">
        <v>2000</v>
      </c>
      <c r="Q24" s="4" t="s">
        <v>58</v>
      </c>
      <c r="R24" s="9" t="s">
        <v>49</v>
      </c>
    </row>
    <row r="25" spans="1:18" x14ac:dyDescent="0.25">
      <c r="A25" s="92"/>
      <c r="B25" s="94"/>
      <c r="C25" s="96" t="s">
        <v>50</v>
      </c>
      <c r="D25" s="85" t="s">
        <v>48</v>
      </c>
      <c r="E25" s="4" t="s">
        <v>28</v>
      </c>
      <c r="F25" s="4" t="s">
        <v>70</v>
      </c>
      <c r="G25" s="7" t="s">
        <v>130</v>
      </c>
      <c r="H25" s="4" t="s">
        <v>136</v>
      </c>
      <c r="I25" s="10">
        <v>394714</v>
      </c>
      <c r="J25" s="8"/>
      <c r="K25" s="8">
        <v>900</v>
      </c>
      <c r="L25" s="4" t="s">
        <v>68</v>
      </c>
      <c r="M25" s="4" t="s">
        <v>56</v>
      </c>
      <c r="N25" s="4" t="s">
        <v>69</v>
      </c>
      <c r="O25" s="4" t="s">
        <v>23</v>
      </c>
      <c r="P25" s="10">
        <v>1993</v>
      </c>
      <c r="Q25" s="4" t="s">
        <v>39</v>
      </c>
      <c r="R25" s="9" t="s">
        <v>49</v>
      </c>
    </row>
    <row r="26" spans="1:18" x14ac:dyDescent="0.25">
      <c r="A26" s="92"/>
      <c r="B26" s="94"/>
      <c r="C26" s="97"/>
      <c r="D26" s="86"/>
      <c r="E26" s="4" t="s">
        <v>28</v>
      </c>
      <c r="F26" s="4" t="s">
        <v>71</v>
      </c>
      <c r="G26" s="7" t="s">
        <v>133</v>
      </c>
      <c r="H26" s="4" t="s">
        <v>134</v>
      </c>
      <c r="I26" s="10" t="s">
        <v>135</v>
      </c>
      <c r="J26" s="8"/>
      <c r="K26" s="8">
        <v>500</v>
      </c>
      <c r="L26" s="4" t="s">
        <v>68</v>
      </c>
      <c r="M26" s="4" t="s">
        <v>56</v>
      </c>
      <c r="N26" s="4" t="s">
        <v>69</v>
      </c>
      <c r="O26" s="4" t="s">
        <v>23</v>
      </c>
      <c r="P26" s="10">
        <v>2002</v>
      </c>
      <c r="Q26" s="4" t="s">
        <v>58</v>
      </c>
      <c r="R26" s="9" t="s">
        <v>49</v>
      </c>
    </row>
    <row r="27" spans="1:18" ht="15.75" thickBot="1" x14ac:dyDescent="0.3">
      <c r="A27" s="93"/>
      <c r="B27" s="95"/>
      <c r="C27" s="11" t="s">
        <v>72</v>
      </c>
      <c r="D27" s="12" t="s">
        <v>73</v>
      </c>
      <c r="E27" s="12" t="s">
        <v>28</v>
      </c>
      <c r="F27" s="12"/>
      <c r="G27" s="13" t="s">
        <v>74</v>
      </c>
      <c r="H27" s="12" t="s">
        <v>137</v>
      </c>
      <c r="I27" s="12" t="s">
        <v>138</v>
      </c>
      <c r="J27" s="14"/>
      <c r="K27" s="14">
        <v>200</v>
      </c>
      <c r="L27" s="12" t="s">
        <v>75</v>
      </c>
      <c r="M27" s="12" t="s">
        <v>75</v>
      </c>
      <c r="N27" s="12" t="s">
        <v>56</v>
      </c>
      <c r="O27" s="12" t="s">
        <v>23</v>
      </c>
      <c r="P27" s="12" t="s">
        <v>139</v>
      </c>
      <c r="Q27" s="12" t="s">
        <v>39</v>
      </c>
      <c r="R27" s="15" t="s">
        <v>31</v>
      </c>
    </row>
    <row r="28" spans="1:18" x14ac:dyDescent="0.25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</row>
    <row r="29" spans="1:18" x14ac:dyDescent="0.25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</row>
    <row r="30" spans="1:18" x14ac:dyDescent="0.25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</row>
    <row r="31" spans="1:18" x14ac:dyDescent="0.25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</row>
    <row r="32" spans="1:18" x14ac:dyDescent="0.25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8" x14ac:dyDescent="0.25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</row>
    <row r="34" spans="1:18" x14ac:dyDescent="0.25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</row>
    <row r="35" spans="1:18" x14ac:dyDescent="0.25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</row>
    <row r="36" spans="1:18" x14ac:dyDescent="0.25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</row>
    <row r="37" spans="1:18" x14ac:dyDescent="0.25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</row>
    <row r="38" spans="1:18" x14ac:dyDescent="0.25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</row>
    <row r="39" spans="1:18" x14ac:dyDescent="0.25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</row>
    <row r="40" spans="1:18" x14ac:dyDescent="0.25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</row>
    <row r="41" spans="1:18" x14ac:dyDescent="0.25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</row>
    <row r="42" spans="1:18" x14ac:dyDescent="0.25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</row>
    <row r="43" spans="1:18" x14ac:dyDescent="0.25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</row>
    <row r="44" spans="1:18" x14ac:dyDescent="0.25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</row>
    <row r="45" spans="1:18" x14ac:dyDescent="0.25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</row>
    <row r="46" spans="1:18" x14ac:dyDescent="0.25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</row>
    <row r="47" spans="1:18" x14ac:dyDescent="0.25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</row>
    <row r="48" spans="1:18" x14ac:dyDescent="0.25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</row>
    <row r="49" spans="1:18" x14ac:dyDescent="0.25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</row>
    <row r="50" spans="1:18" x14ac:dyDescent="0.25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</row>
    <row r="51" spans="1:18" x14ac:dyDescent="0.25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</row>
    <row r="52" spans="1:18" x14ac:dyDescent="0.25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</row>
    <row r="53" spans="1:18" x14ac:dyDescent="0.25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</row>
    <row r="54" spans="1:18" x14ac:dyDescent="0.25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</row>
  </sheetData>
  <autoFilter ref="A5:B5"/>
  <mergeCells count="38">
    <mergeCell ref="D25:D26"/>
    <mergeCell ref="A1:R1"/>
    <mergeCell ref="B15:B19"/>
    <mergeCell ref="A20:A27"/>
    <mergeCell ref="B20:B27"/>
    <mergeCell ref="C25:C26"/>
    <mergeCell ref="O3:O5"/>
    <mergeCell ref="P3:P5"/>
    <mergeCell ref="Q3:Q5"/>
    <mergeCell ref="R3:R5"/>
    <mergeCell ref="A10:A12"/>
    <mergeCell ref="B10:B12"/>
    <mergeCell ref="D3:D5"/>
    <mergeCell ref="J3:J5"/>
    <mergeCell ref="K3:K5"/>
    <mergeCell ref="L3:L5"/>
    <mergeCell ref="G3:G5"/>
    <mergeCell ref="H3:H5"/>
    <mergeCell ref="M3:M5"/>
    <mergeCell ref="N3:N5"/>
    <mergeCell ref="C3:C5"/>
    <mergeCell ref="E3:E5"/>
    <mergeCell ref="F3:F5"/>
    <mergeCell ref="I3:I5"/>
    <mergeCell ref="A15:A19"/>
    <mergeCell ref="A2:B2"/>
    <mergeCell ref="A3:A4"/>
    <mergeCell ref="B3:B4"/>
    <mergeCell ref="A6:A7"/>
    <mergeCell ref="B6:B7"/>
    <mergeCell ref="A8:A9"/>
    <mergeCell ref="B8:B9"/>
    <mergeCell ref="C6:C7"/>
    <mergeCell ref="D6:D7"/>
    <mergeCell ref="E6:E7"/>
    <mergeCell ref="F6:F7"/>
    <mergeCell ref="A13:A14"/>
    <mergeCell ref="B13:B14"/>
  </mergeCells>
  <pageMargins left="0.70866141732283472" right="0.70866141732283472" top="0.74803149606299213" bottom="0.74803149606299213" header="0.31496062992125984" footer="0.31496062992125984"/>
  <pageSetup paperSize="9" scale="84" fitToHeight="0" orientation="landscape" r:id="rId1"/>
  <headerFooter>
    <oddHeader>&amp;LN°projet : ESID-XX-XXX&amp;CAnnexe 1 au CCTP&amp;RN°DAF : 20XX_...</oddHeader>
  </headerFooter>
  <ignoredErrors>
    <ignoredError sqref="F10 F16:F1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7F4EF6A306AF44B99F77A93FAEF803" ma:contentTypeVersion="1" ma:contentTypeDescription="Crée un document." ma:contentTypeScope="" ma:versionID="1f28379c9d8ff7d7f143893cdfeacc42">
  <xsd:schema xmlns:xsd="http://www.w3.org/2001/XMLSchema" xmlns:xs="http://www.w3.org/2001/XMLSchema" xmlns:p="http://schemas.microsoft.com/office/2006/metadata/properties" xmlns:ns2="cc2664cf-e5de-40b1-aab9-9e3a8d6412b6" targetNamespace="http://schemas.microsoft.com/office/2006/metadata/properties" ma:root="true" ma:fieldsID="d538d3b5f774aee616918c6c3e013138" ns2:_="">
    <xsd:import namespace="cc2664cf-e5de-40b1-aab9-9e3a8d6412b6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2664cf-e5de-40b1-aab9-9e3a8d6412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90F45E-47A1-4E13-9CD2-53C50F2DF4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DA98AC-BF01-48CA-A6B0-964D0B59C9AB}">
  <ds:schemaRefs>
    <ds:schemaRef ds:uri="cc2664cf-e5de-40b1-aab9-9e3a8d6412b6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9910EBE6-C636-415D-8F16-CE135A871C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2664cf-e5de-40b1-aab9-9e3a8d6412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Annexe 1 Page de garde</vt:lpstr>
      <vt:lpstr>Liste des emprises</vt:lpstr>
      <vt:lpstr>'Liste des emprises'!Impression_des_titres</vt:lpstr>
      <vt:lpstr>'Liste des emprises'!Zone_d_impression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BONNEAU Christophe ADC</dc:creator>
  <cp:lastModifiedBy>ALLARD Patrice ADC</cp:lastModifiedBy>
  <cp:lastPrinted>2022-05-03T13:44:39Z</cp:lastPrinted>
  <dcterms:created xsi:type="dcterms:W3CDTF">2019-11-12T15:31:40Z</dcterms:created>
  <dcterms:modified xsi:type="dcterms:W3CDTF">2025-12-02T03:36:16Z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0x0101008A7F4EF6A306AF44B99F77A93FAEF803</vt:lpwstr>
  </property>
</Properties>
</file>